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1261" sheetId="2" r:id="rId1"/>
  </sheets>
  <definedNames>
    <definedName name="_xlnm.Print_Area" localSheetId="0">КПК1211261!$A$1:$BM$86</definedName>
  </definedNames>
  <calcPr calcId="144525"/>
</workbook>
</file>

<file path=xl/calcChain.xml><?xml version="1.0" encoding="utf-8"?>
<calcChain xmlns="http://schemas.openxmlformats.org/spreadsheetml/2006/main">
  <c r="U22" i="2" l="1"/>
  <c r="AS22" i="2"/>
  <c r="BE71" i="2" l="1"/>
  <c r="BE67" i="2"/>
  <c r="AO71" i="2"/>
  <c r="AO67" i="2"/>
  <c r="AJ60" i="2"/>
  <c r="AB60" i="2"/>
  <c r="AB59" i="2"/>
  <c r="AC51" i="2"/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<sst xmlns="http://schemas.openxmlformats.org/spreadsheetml/2006/main" count="137" uniqueCount="105">
  <si>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</si>
  <si>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</si>
  <si>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</si>
  <si>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</si>
  <si>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</si>
  <si>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</si>
  <si>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</si>
  <si>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</si>
  <si>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</si>
  <si>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</si>
  <si>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</si>
  <si>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</si>
  <si>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</si>
  <si>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</si>
  <si>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</si>
  <si>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</si>
  <si>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</si>
  <si>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</si>
  <si>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</si>
  <si>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</si>
  <si>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</si>
  <si>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</si>
  <si>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</si>
  <si>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</si>
  <si>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</si>
  <si>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</si>
  <si>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</si>
  <si>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</si>
  <si>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</si>
  <si>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</si>
  <si>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</si>
  <si>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</si>
  <si>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</si>
  <si>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</si>
  <si>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</si>
  <si>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</si>
  <si>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</si>
  <si>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</si>
  <si>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</si>
  <si>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</si>
  <si>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</si>
  <si>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</si>
  <si>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</si>
  <si>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</si>
  <si>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</si>
  <si>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</si>
  <si>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</si>
  <si>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</si>
  <si>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</si>
  <si>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</si>
  <si>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</si>
  <si>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</si>
  <si>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</si>
  <si>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</si>
  <si>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</si>
  <si>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</si>
  <si>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</si>
  <si>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</si>
  <si>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</si>
  <si>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</si>
  <si>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</si>
  <si>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</si>
  <si>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</si>
  <si>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</si>
  <si>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виконання заходів, спрямованих на облаштування безпечних умов у закладах, що надають загальну середню освіту</t>
  </si>
  <si>
    <t>УСЬОГО</t>
  </si>
  <si>
    <t>Програма створення,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2022-2027 роки</t>
  </si>
  <si>
    <t>затрат</t>
  </si>
  <si>
    <t>Z1</t>
  </si>
  <si>
    <t>Витрати на нове будівництво споруди подвійного призначення з захисними властивостями ПРУ</t>
  </si>
  <si>
    <t>од.</t>
  </si>
  <si>
    <t>кошторис</t>
  </si>
  <si>
    <t>продукту</t>
  </si>
  <si>
    <t>Кількість облаштованих укриттів у закладах, що надають ЗСО</t>
  </si>
  <si>
    <t>рішення міської ради, проєктна докуиентація</t>
  </si>
  <si>
    <t>ефективності</t>
  </si>
  <si>
    <t>середні витрати на облаштування 1 укриття в закладі, що надає ЗСО</t>
  </si>
  <si>
    <t>тис.грн.</t>
  </si>
  <si>
    <t>Розрахунок</t>
  </si>
  <si>
    <t>якості</t>
  </si>
  <si>
    <t>відсоток закладів, що надають ЗСО, з облаштованими укриттями</t>
  </si>
  <si>
    <t>відс.</t>
  </si>
  <si>
    <t>Облаштування безпечних умов у закладах загальної середньої освіти</t>
  </si>
  <si>
    <t>1200000</t>
  </si>
  <si>
    <t>наказ</t>
  </si>
  <si>
    <t>Управління житлово-комунального господарства та капітального будівництва Самарівськоїї міської ради</t>
  </si>
  <si>
    <t>Начальник фінансового управління</t>
  </si>
  <si>
    <t>Наталія КОВТУНЕНКО</t>
  </si>
  <si>
    <t>37734076</t>
  </si>
  <si>
    <t>0458200000</t>
  </si>
  <si>
    <t>гривень</t>
  </si>
  <si>
    <t>бюджетної програми місцевого бюджету на 2025  рік</t>
  </si>
  <si>
    <t>1211261</t>
  </si>
  <si>
    <t>Управління житлово-комунального господарства та капітального будівництва Самарівської міської ради</t>
  </si>
  <si>
    <t>1210000</t>
  </si>
  <si>
    <t>1261</t>
  </si>
  <si>
    <t>0990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</si>
  <si>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закладах, що надають загальну середню освіту</t>
  </si>
  <si>
    <t>Начальник</t>
  </si>
  <si>
    <t>Євген СЕМЕНЮК</t>
  </si>
  <si>
    <t>Створення безпечних умов у закладах загальної середньої освіти</t>
  </si>
  <si>
    <t>«Нове будівництво споруди подвійного призначення з захисними властивостями ПРУ будівлі ліцею № 18 за адресою: вул. Паланкова, 9-А м. Новомосковськ Дніпропетровської області»</t>
  </si>
  <si>
    <t>«Нове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області»</t>
  </si>
  <si>
    <t>Фінансове управління Самарівської міської ради</t>
  </si>
  <si>
    <t>''Конституція України, Бюджетний Кодекс України; Закон України "Про місцеве самоврядування в Україні";  рішення Самарівської міської ради від 10.12.2025 № 2333 "Про бюджет Самарівської міської територіальної громади на 2026 рік".рішення міської ради  № 772 від 26.10.2022 р про затвердження «Програми створення, утримання та приведення фонду захисних споруд цивільного захисту у готовність до укриття населення на території _x000D_ Новомосковської міської громади на 2022-2027 роки"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</si>
</sst>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4" zoomScaleNormal="100" zoomScaleSheetLayoutView="100" workbookViewId="0">
      <selection activeCell="BU27" sqref="BU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34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40" t="s">
        <v>84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3" t="s">
        <v>85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106"/>
      <c r="AP7" s="41"/>
      <c r="AQ7" s="41"/>
      <c r="AR7" s="41"/>
      <c r="AS7" s="41"/>
      <c r="AT7" s="41"/>
      <c r="AU7" s="41"/>
      <c r="AV7" s="1" t="s">
        <v>61</v>
      </c>
      <c r="AW7" s="106"/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">
      <c r="A11" s="101" t="s">
        <v>91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02" t="s">
        <v>83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7" t="s">
        <v>85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88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54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6" t="s">
        <v>60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7" t="s">
        <v>53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2" t="s">
        <v>94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7" t="s">
        <v>93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88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6" t="s">
        <v>59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7" t="s">
        <v>53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7.25" customHeight="1" x14ac:dyDescent="0.2">
      <c r="A19" s="25" t="s">
        <v>52</v>
      </c>
      <c r="B19" s="102" t="s">
        <v>92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95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96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4" t="s">
        <v>97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89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55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5" t="s">
        <v>57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97" t="s">
        <v>58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1" t="s">
        <v>49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2">
        <f>AS22</f>
        <v>3703005</v>
      </c>
      <c r="V22" s="72"/>
      <c r="W22" s="72"/>
      <c r="X22" s="72"/>
      <c r="Y22" s="72"/>
      <c r="Z22" s="72"/>
      <c r="AA22" s="72"/>
      <c r="AB22" s="72"/>
      <c r="AC22" s="72"/>
      <c r="AD22" s="72"/>
      <c r="AE22" s="90" t="s">
        <v>50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72">
        <f>AC51</f>
        <v>3703005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72">
        <v>0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55" t="s">
        <v>23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63" customHeight="1" x14ac:dyDescent="0.2">
      <c r="A26" s="67" t="s">
        <v>104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77" t="s">
        <v>27</v>
      </c>
      <c r="B29" s="77"/>
      <c r="C29" s="77"/>
      <c r="D29" s="77"/>
      <c r="E29" s="77"/>
      <c r="F29" s="77"/>
      <c r="G29" s="73" t="s">
        <v>39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68" t="s">
        <v>100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67" t="s">
        <v>82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77" t="s">
        <v>27</v>
      </c>
      <c r="B38" s="77"/>
      <c r="C38" s="77"/>
      <c r="D38" s="77"/>
      <c r="E38" s="77"/>
      <c r="F38" s="77"/>
      <c r="G38" s="73" t="s">
        <v>24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54">
        <v>1</v>
      </c>
      <c r="B41" s="54"/>
      <c r="C41" s="54"/>
      <c r="D41" s="54"/>
      <c r="E41" s="54"/>
      <c r="F41" s="54"/>
      <c r="G41" s="68" t="s">
        <v>64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6" t="s">
        <v>90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0" t="s">
        <v>27</v>
      </c>
      <c r="B45" s="50"/>
      <c r="C45" s="50"/>
      <c r="D45" s="61" t="s">
        <v>25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0" t="s">
        <v>28</v>
      </c>
      <c r="AD45" s="50"/>
      <c r="AE45" s="50"/>
      <c r="AF45" s="50"/>
      <c r="AG45" s="50"/>
      <c r="AH45" s="50"/>
      <c r="AI45" s="50"/>
      <c r="AJ45" s="50"/>
      <c r="AK45" s="50" t="s">
        <v>29</v>
      </c>
      <c r="AL45" s="50"/>
      <c r="AM45" s="50"/>
      <c r="AN45" s="50"/>
      <c r="AO45" s="50"/>
      <c r="AP45" s="50"/>
      <c r="AQ45" s="50"/>
      <c r="AR45" s="50"/>
      <c r="AS45" s="50" t="s">
        <v>26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0"/>
      <c r="B46" s="50"/>
      <c r="C46" s="50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1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54">
        <v>1</v>
      </c>
      <c r="B49" s="54"/>
      <c r="C49" s="54"/>
      <c r="D49" s="68" t="s">
        <v>102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78">
        <v>1876588</v>
      </c>
      <c r="AD49" s="78"/>
      <c r="AE49" s="78"/>
      <c r="AF49" s="78"/>
      <c r="AG49" s="78"/>
      <c r="AH49" s="78"/>
      <c r="AI49" s="78"/>
      <c r="AJ49" s="78"/>
      <c r="AK49" s="78">
        <v>0</v>
      </c>
      <c r="AL49" s="78"/>
      <c r="AM49" s="78"/>
      <c r="AN49" s="78"/>
      <c r="AO49" s="78"/>
      <c r="AP49" s="78"/>
      <c r="AQ49" s="78"/>
      <c r="AR49" s="78"/>
      <c r="AS49" s="78">
        <f>AC49+AK49</f>
        <v>1876588</v>
      </c>
      <c r="AT49" s="78"/>
      <c r="AU49" s="78"/>
      <c r="AV49" s="78"/>
      <c r="AW49" s="78"/>
      <c r="AX49" s="78"/>
      <c r="AY49" s="78"/>
      <c r="AZ49" s="7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 x14ac:dyDescent="0.2">
      <c r="A50" s="54">
        <v>2</v>
      </c>
      <c r="B50" s="54"/>
      <c r="C50" s="54"/>
      <c r="D50" s="68" t="s">
        <v>101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78">
        <v>1826417</v>
      </c>
      <c r="AD50" s="78"/>
      <c r="AE50" s="78"/>
      <c r="AF50" s="78"/>
      <c r="AG50" s="78"/>
      <c r="AH50" s="78"/>
      <c r="AI50" s="78"/>
      <c r="AJ50" s="78"/>
      <c r="AK50" s="78">
        <v>0</v>
      </c>
      <c r="AL50" s="78"/>
      <c r="AM50" s="78"/>
      <c r="AN50" s="78"/>
      <c r="AO50" s="78"/>
      <c r="AP50" s="78"/>
      <c r="AQ50" s="78"/>
      <c r="AR50" s="78"/>
      <c r="AS50" s="78">
        <f>AC50+AK50</f>
        <v>1826417</v>
      </c>
      <c r="AT50" s="78"/>
      <c r="AU50" s="78"/>
      <c r="AV50" s="78"/>
      <c r="AW50" s="78"/>
      <c r="AX50" s="78"/>
      <c r="AY50" s="78"/>
      <c r="AZ50" s="7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57"/>
      <c r="B51" s="57"/>
      <c r="C51" s="57"/>
      <c r="D51" s="109" t="s">
        <v>65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1"/>
      <c r="AC51" s="86">
        <f>AC49+AC50</f>
        <v>3703005</v>
      </c>
      <c r="AD51" s="86"/>
      <c r="AE51" s="86"/>
      <c r="AF51" s="86"/>
      <c r="AG51" s="86"/>
      <c r="AH51" s="86"/>
      <c r="AI51" s="86"/>
      <c r="AJ51" s="86"/>
      <c r="AK51" s="86">
        <v>0</v>
      </c>
      <c r="AL51" s="86"/>
      <c r="AM51" s="86"/>
      <c r="AN51" s="86"/>
      <c r="AO51" s="86"/>
      <c r="AP51" s="86"/>
      <c r="AQ51" s="86"/>
      <c r="AR51" s="86"/>
      <c r="AS51" s="86">
        <f>AC51+AK51</f>
        <v>3703005</v>
      </c>
      <c r="AT51" s="86"/>
      <c r="AU51" s="86"/>
      <c r="AV51" s="86"/>
      <c r="AW51" s="86"/>
      <c r="AX51" s="86"/>
      <c r="AY51" s="86"/>
      <c r="AZ51" s="86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9" t="s">
        <v>41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</row>
    <row r="54" spans="1:79" ht="15" customHeight="1" x14ac:dyDescent="0.2">
      <c r="A54" s="76" t="s">
        <v>90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0" t="s">
        <v>27</v>
      </c>
      <c r="B55" s="50"/>
      <c r="C55" s="50"/>
      <c r="D55" s="61" t="s">
        <v>33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50" t="s">
        <v>28</v>
      </c>
      <c r="AC55" s="50"/>
      <c r="AD55" s="50"/>
      <c r="AE55" s="50"/>
      <c r="AF55" s="50"/>
      <c r="AG55" s="50"/>
      <c r="AH55" s="50"/>
      <c r="AI55" s="50"/>
      <c r="AJ55" s="50" t="s">
        <v>29</v>
      </c>
      <c r="AK55" s="50"/>
      <c r="AL55" s="50"/>
      <c r="AM55" s="50"/>
      <c r="AN55" s="50"/>
      <c r="AO55" s="50"/>
      <c r="AP55" s="50"/>
      <c r="AQ55" s="50"/>
      <c r="AR55" s="50" t="s">
        <v>26</v>
      </c>
      <c r="AS55" s="50"/>
      <c r="AT55" s="50"/>
      <c r="AU55" s="50"/>
      <c r="AV55" s="50"/>
      <c r="AW55" s="50"/>
      <c r="AX55" s="50"/>
      <c r="AY55" s="50"/>
    </row>
    <row r="56" spans="1:79" ht="29.1" customHeight="1" x14ac:dyDescent="0.2">
      <c r="A56" s="50"/>
      <c r="B56" s="50"/>
      <c r="C56" s="50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 x14ac:dyDescent="0.2">
      <c r="A57" s="50">
        <v>1</v>
      </c>
      <c r="B57" s="50"/>
      <c r="C57" s="50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 x14ac:dyDescent="0.2">
      <c r="A58" s="54" t="s">
        <v>6</v>
      </c>
      <c r="B58" s="54"/>
      <c r="C58" s="54"/>
      <c r="D58" s="79" t="s">
        <v>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38.25" customHeight="1" x14ac:dyDescent="0.2">
      <c r="A59" s="54">
        <v>1</v>
      </c>
      <c r="B59" s="54"/>
      <c r="C59" s="54"/>
      <c r="D59" s="68" t="s">
        <v>66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78">
        <f>AC51</f>
        <v>3703005</v>
      </c>
      <c r="AC59" s="78"/>
      <c r="AD59" s="78"/>
      <c r="AE59" s="78"/>
      <c r="AF59" s="78"/>
      <c r="AG59" s="78"/>
      <c r="AH59" s="78"/>
      <c r="AI59" s="78"/>
      <c r="AJ59" s="78">
        <v>0</v>
      </c>
      <c r="AK59" s="78"/>
      <c r="AL59" s="78"/>
      <c r="AM59" s="78"/>
      <c r="AN59" s="78"/>
      <c r="AO59" s="78"/>
      <c r="AP59" s="78"/>
      <c r="AQ59" s="78"/>
      <c r="AR59" s="78">
        <f>AB59+AJ59</f>
        <v>3703005</v>
      </c>
      <c r="AS59" s="78"/>
      <c r="AT59" s="78"/>
      <c r="AU59" s="78"/>
      <c r="AV59" s="78"/>
      <c r="AW59" s="78"/>
      <c r="AX59" s="78"/>
      <c r="AY59" s="78"/>
      <c r="CA59" s="1" t="s">
        <v>16</v>
      </c>
    </row>
    <row r="60" spans="1:79" s="4" customFormat="1" ht="12.75" customHeight="1" x14ac:dyDescent="0.2">
      <c r="A60" s="57"/>
      <c r="B60" s="57"/>
      <c r="C60" s="57"/>
      <c r="D60" s="109" t="s">
        <v>26</v>
      </c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1"/>
      <c r="AB60" s="86">
        <f>AB59</f>
        <v>3703005</v>
      </c>
      <c r="AC60" s="86"/>
      <c r="AD60" s="86"/>
      <c r="AE60" s="86"/>
      <c r="AF60" s="86"/>
      <c r="AG60" s="86"/>
      <c r="AH60" s="86"/>
      <c r="AI60" s="86"/>
      <c r="AJ60" s="86">
        <f>AJ59</f>
        <v>0</v>
      </c>
      <c r="AK60" s="86"/>
      <c r="AL60" s="86"/>
      <c r="AM60" s="86"/>
      <c r="AN60" s="86"/>
      <c r="AO60" s="86"/>
      <c r="AP60" s="86"/>
      <c r="AQ60" s="86"/>
      <c r="AR60" s="86">
        <f>AB60+AJ60</f>
        <v>3703005</v>
      </c>
      <c r="AS60" s="86"/>
      <c r="AT60" s="86"/>
      <c r="AU60" s="86"/>
      <c r="AV60" s="86"/>
      <c r="AW60" s="86"/>
      <c r="AX60" s="86"/>
      <c r="AY60" s="86"/>
    </row>
    <row r="62" spans="1:79" ht="15.75" customHeight="1" x14ac:dyDescent="0.2">
      <c r="A62" s="55" t="s">
        <v>42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">
      <c r="A63" s="50" t="s">
        <v>27</v>
      </c>
      <c r="B63" s="50"/>
      <c r="C63" s="50"/>
      <c r="D63" s="50"/>
      <c r="E63" s="50"/>
      <c r="F63" s="50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50">
        <v>1</v>
      </c>
      <c r="B64" s="50"/>
      <c r="C64" s="50"/>
      <c r="D64" s="50"/>
      <c r="E64" s="50"/>
      <c r="F64" s="50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 x14ac:dyDescent="0.2">
      <c r="A65" s="54" t="s">
        <v>32</v>
      </c>
      <c r="B65" s="54"/>
      <c r="C65" s="54"/>
      <c r="D65" s="54"/>
      <c r="E65" s="54"/>
      <c r="F65" s="54"/>
      <c r="G65" s="79" t="s">
        <v>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4" t="s">
        <v>19</v>
      </c>
      <c r="AA65" s="54"/>
      <c r="AB65" s="54"/>
      <c r="AC65" s="54"/>
      <c r="AD65" s="54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79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68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57">
        <v>0</v>
      </c>
      <c r="B66" s="57"/>
      <c r="C66" s="57"/>
      <c r="D66" s="57"/>
      <c r="E66" s="57"/>
      <c r="F66" s="57"/>
      <c r="G66" s="82" t="s">
        <v>67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58"/>
      <c r="AA66" s="58"/>
      <c r="AB66" s="58"/>
      <c r="AC66" s="58"/>
      <c r="AD66" s="58"/>
      <c r="AE66" s="59"/>
      <c r="AF66" s="59"/>
      <c r="AG66" s="59"/>
      <c r="AH66" s="59"/>
      <c r="AI66" s="59"/>
      <c r="AJ66" s="59"/>
      <c r="AK66" s="59"/>
      <c r="AL66" s="59"/>
      <c r="AM66" s="59"/>
      <c r="AN66" s="60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CA66" s="4" t="s">
        <v>18</v>
      </c>
    </row>
    <row r="67" spans="1:79" ht="25.5" customHeight="1" x14ac:dyDescent="0.2">
      <c r="A67" s="54">
        <v>0</v>
      </c>
      <c r="B67" s="54"/>
      <c r="C67" s="54"/>
      <c r="D67" s="54"/>
      <c r="E67" s="54"/>
      <c r="F67" s="54"/>
      <c r="G67" s="115" t="s">
        <v>69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91" t="s">
        <v>70</v>
      </c>
      <c r="AA67" s="91"/>
      <c r="AB67" s="91"/>
      <c r="AC67" s="91"/>
      <c r="AD67" s="91"/>
      <c r="AE67" s="118" t="s">
        <v>71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78">
        <f>AC51</f>
        <v>3703005</v>
      </c>
      <c r="AP67" s="78"/>
      <c r="AQ67" s="78"/>
      <c r="AR67" s="78"/>
      <c r="AS67" s="78"/>
      <c r="AT67" s="78"/>
      <c r="AU67" s="78"/>
      <c r="AV67" s="78"/>
      <c r="AW67" s="78">
        <v>0</v>
      </c>
      <c r="AX67" s="78"/>
      <c r="AY67" s="78"/>
      <c r="AZ67" s="78"/>
      <c r="BA67" s="78"/>
      <c r="BB67" s="78"/>
      <c r="BC67" s="78"/>
      <c r="BD67" s="78"/>
      <c r="BE67" s="78">
        <f>AO67</f>
        <v>3703005</v>
      </c>
      <c r="BF67" s="78"/>
      <c r="BG67" s="78"/>
      <c r="BH67" s="78"/>
      <c r="BI67" s="78"/>
      <c r="BJ67" s="78"/>
      <c r="BK67" s="78"/>
      <c r="BL67" s="78"/>
    </row>
    <row r="68" spans="1:79" s="4" customFormat="1" ht="12.75" customHeight="1" x14ac:dyDescent="0.2">
      <c r="A68" s="57">
        <v>0</v>
      </c>
      <c r="B68" s="57"/>
      <c r="C68" s="57"/>
      <c r="D68" s="57"/>
      <c r="E68" s="57"/>
      <c r="F68" s="57"/>
      <c r="G68" s="112" t="s">
        <v>72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58"/>
      <c r="AA68" s="58"/>
      <c r="AB68" s="58"/>
      <c r="AC68" s="58"/>
      <c r="AD68" s="58"/>
      <c r="AE68" s="59"/>
      <c r="AF68" s="59"/>
      <c r="AG68" s="59"/>
      <c r="AH68" s="59"/>
      <c r="AI68" s="59"/>
      <c r="AJ68" s="59"/>
      <c r="AK68" s="59"/>
      <c r="AL68" s="59"/>
      <c r="AM68" s="59"/>
      <c r="AN68" s="60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</row>
    <row r="69" spans="1:79" ht="25.5" customHeight="1" x14ac:dyDescent="0.2">
      <c r="A69" s="54">
        <v>0</v>
      </c>
      <c r="B69" s="54"/>
      <c r="C69" s="54"/>
      <c r="D69" s="54"/>
      <c r="E69" s="54"/>
      <c r="F69" s="54"/>
      <c r="G69" s="115" t="s">
        <v>73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1" t="s">
        <v>70</v>
      </c>
      <c r="AA69" s="91"/>
      <c r="AB69" s="91"/>
      <c r="AC69" s="91"/>
      <c r="AD69" s="91"/>
      <c r="AE69" s="115" t="s">
        <v>74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78">
        <v>2</v>
      </c>
      <c r="AP69" s="78"/>
      <c r="AQ69" s="78"/>
      <c r="AR69" s="78"/>
      <c r="AS69" s="78"/>
      <c r="AT69" s="78"/>
      <c r="AU69" s="78"/>
      <c r="AV69" s="78"/>
      <c r="AW69" s="78">
        <v>0</v>
      </c>
      <c r="AX69" s="78"/>
      <c r="AY69" s="78"/>
      <c r="AZ69" s="78"/>
      <c r="BA69" s="78"/>
      <c r="BB69" s="78"/>
      <c r="BC69" s="78"/>
      <c r="BD69" s="78"/>
      <c r="BE69" s="78">
        <v>2</v>
      </c>
      <c r="BF69" s="78"/>
      <c r="BG69" s="78"/>
      <c r="BH69" s="78"/>
      <c r="BI69" s="78"/>
      <c r="BJ69" s="78"/>
      <c r="BK69" s="78"/>
      <c r="BL69" s="78"/>
    </row>
    <row r="70" spans="1:79" s="4" customFormat="1" ht="12.75" customHeight="1" x14ac:dyDescent="0.2">
      <c r="A70" s="57">
        <v>0</v>
      </c>
      <c r="B70" s="57"/>
      <c r="C70" s="57"/>
      <c r="D70" s="57"/>
      <c r="E70" s="57"/>
      <c r="F70" s="57"/>
      <c r="G70" s="112" t="s">
        <v>75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58"/>
      <c r="AA70" s="58"/>
      <c r="AB70" s="58"/>
      <c r="AC70" s="58"/>
      <c r="AD70" s="58"/>
      <c r="AE70" s="112"/>
      <c r="AF70" s="113"/>
      <c r="AG70" s="113"/>
      <c r="AH70" s="113"/>
      <c r="AI70" s="113"/>
      <c r="AJ70" s="113"/>
      <c r="AK70" s="113"/>
      <c r="AL70" s="113"/>
      <c r="AM70" s="113"/>
      <c r="AN70" s="114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</row>
    <row r="71" spans="1:79" ht="25.5" customHeight="1" x14ac:dyDescent="0.2">
      <c r="A71" s="54">
        <v>0</v>
      </c>
      <c r="B71" s="54"/>
      <c r="C71" s="54"/>
      <c r="D71" s="54"/>
      <c r="E71" s="54"/>
      <c r="F71" s="54"/>
      <c r="G71" s="115" t="s">
        <v>76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91" t="s">
        <v>77</v>
      </c>
      <c r="AA71" s="91"/>
      <c r="AB71" s="91"/>
      <c r="AC71" s="91"/>
      <c r="AD71" s="91"/>
      <c r="AE71" s="115" t="s">
        <v>78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78">
        <f>AO67/AO69</f>
        <v>1851502.5</v>
      </c>
      <c r="AP71" s="78"/>
      <c r="AQ71" s="78"/>
      <c r="AR71" s="78"/>
      <c r="AS71" s="78"/>
      <c r="AT71" s="78"/>
      <c r="AU71" s="78"/>
      <c r="AV71" s="78"/>
      <c r="AW71" s="78">
        <v>0</v>
      </c>
      <c r="AX71" s="78"/>
      <c r="AY71" s="78"/>
      <c r="AZ71" s="78"/>
      <c r="BA71" s="78"/>
      <c r="BB71" s="78"/>
      <c r="BC71" s="78"/>
      <c r="BD71" s="78"/>
      <c r="BE71" s="78">
        <f>AO71</f>
        <v>1851502.5</v>
      </c>
      <c r="BF71" s="78"/>
      <c r="BG71" s="78"/>
      <c r="BH71" s="78"/>
      <c r="BI71" s="78"/>
      <c r="BJ71" s="78"/>
      <c r="BK71" s="78"/>
      <c r="BL71" s="78"/>
    </row>
    <row r="72" spans="1:79" s="4" customFormat="1" ht="12.75" customHeight="1" x14ac:dyDescent="0.2">
      <c r="A72" s="57">
        <v>0</v>
      </c>
      <c r="B72" s="57"/>
      <c r="C72" s="57"/>
      <c r="D72" s="57"/>
      <c r="E72" s="57"/>
      <c r="F72" s="57"/>
      <c r="G72" s="112" t="s">
        <v>79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58"/>
      <c r="AA72" s="58"/>
      <c r="AB72" s="58"/>
      <c r="AC72" s="58"/>
      <c r="AD72" s="58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</row>
    <row r="73" spans="1:79" ht="25.5" customHeight="1" x14ac:dyDescent="0.2">
      <c r="A73" s="54">
        <v>0</v>
      </c>
      <c r="B73" s="54"/>
      <c r="C73" s="54"/>
      <c r="D73" s="54"/>
      <c r="E73" s="54"/>
      <c r="F73" s="54"/>
      <c r="G73" s="115" t="s">
        <v>80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91" t="s">
        <v>81</v>
      </c>
      <c r="AA73" s="91"/>
      <c r="AB73" s="91"/>
      <c r="AC73" s="91"/>
      <c r="AD73" s="91"/>
      <c r="AE73" s="115" t="s">
        <v>78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78">
        <v>100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v>100</v>
      </c>
      <c r="BF73" s="78"/>
      <c r="BG73" s="78"/>
      <c r="BH73" s="78"/>
      <c r="BI73" s="78"/>
      <c r="BJ73" s="78"/>
      <c r="BK73" s="78"/>
      <c r="BL73" s="7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45" t="s">
        <v>98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48" t="s">
        <v>99</v>
      </c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</row>
    <row r="77" spans="1:79" x14ac:dyDescent="0.2">
      <c r="W77" s="39" t="s">
        <v>5</v>
      </c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O77" s="39" t="s">
        <v>63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</row>
    <row r="78" spans="1:79" ht="15.75" customHeight="1" x14ac:dyDescent="0.2">
      <c r="A78" s="56" t="s">
        <v>3</v>
      </c>
      <c r="B78" s="56"/>
      <c r="C78" s="56"/>
      <c r="D78" s="56"/>
      <c r="E78" s="56"/>
      <c r="F78" s="56"/>
    </row>
    <row r="79" spans="1:79" ht="13.15" customHeight="1" x14ac:dyDescent="0.2">
      <c r="A79" s="40" t="s">
        <v>103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x14ac:dyDescent="0.2">
      <c r="A80" s="42" t="s">
        <v>46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45" t="s">
        <v>86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48" t="s">
        <v>87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</row>
    <row r="83" spans="1:59" x14ac:dyDescent="0.2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x14ac:dyDescent="0.2">
      <c r="A84" s="43"/>
      <c r="B84" s="44"/>
      <c r="C84" s="44"/>
      <c r="D84" s="44"/>
      <c r="E84" s="44"/>
      <c r="F84" s="44"/>
      <c r="G84" s="44"/>
      <c r="H84" s="44"/>
    </row>
    <row r="85" spans="1:59" x14ac:dyDescent="0.2">
      <c r="A85" s="39" t="s">
        <v>44</v>
      </c>
      <c r="B85" s="39"/>
      <c r="C85" s="39"/>
      <c r="D85" s="39"/>
      <c r="E85" s="39"/>
      <c r="F85" s="39"/>
      <c r="G85" s="39"/>
      <c r="H85" s="39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4"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0:C60"/>
    <mergeCell ref="D60:AA60"/>
    <mergeCell ref="AB60:AI60"/>
    <mergeCell ref="A68:F68"/>
    <mergeCell ref="G68:Y68"/>
    <mergeCell ref="Z68:AD68"/>
    <mergeCell ref="AE68:AN68"/>
    <mergeCell ref="AO68:AV68"/>
    <mergeCell ref="AW68:BD6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A25:BL25"/>
    <mergeCell ref="A26:BL26"/>
    <mergeCell ref="A28:BL28"/>
    <mergeCell ref="AJ60:AQ60"/>
    <mergeCell ref="AR60:AY60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D49:AB49"/>
    <mergeCell ref="A57:C57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8:C5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76:AM76"/>
    <mergeCell ref="W77:AM77"/>
    <mergeCell ref="BE63:BL63"/>
    <mergeCell ref="AO77:BG7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BE67:BL67"/>
    <mergeCell ref="BE69:BL69"/>
    <mergeCell ref="BE73:BL73"/>
    <mergeCell ref="AW63:BD63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O76:BG76"/>
    <mergeCell ref="A78:F78"/>
    <mergeCell ref="A66:F66"/>
    <mergeCell ref="Z66:AD66"/>
    <mergeCell ref="AE66:AN66"/>
    <mergeCell ref="A76:V76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КПК1211261</vt:lpstr>
      <vt:lpstr>КПК1211261!Область_печати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2026-01-12T08:54:05Z</cp:lastPrinted>
  <dcterms:created xsi:type="dcterms:W3CDTF">2016-08-15T09:54:21Z</dcterms:created>
  <dcterms:modified xsi:type="dcterms:W3CDTF">2026-01-12T08:54:22Z</dcterms:modified>
</cp:coreProperties>
</file>